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3" documentId="13_ncr:1_{2062FD7A-A778-443B-9C26-2E6FD8151348}" xr6:coauthVersionLast="47" xr6:coauthVersionMax="47" xr10:uidLastSave="{8D95CAF1-BECC-48CF-8E74-1E133819D774}"/>
  <bookViews>
    <workbookView xWindow="-120" yWindow="-120" windowWidth="29040" windowHeight="15720" tabRatio="387" xr2:uid="{00000000-000D-0000-FFFF-FFFF00000000}"/>
  </bookViews>
  <sheets>
    <sheet name="Tros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E33" i="1"/>
  <c r="E28" i="1"/>
  <c r="E25" i="1"/>
  <c r="E24" i="1"/>
  <c r="E21" i="1"/>
  <c r="E20" i="1"/>
  <c r="E17" i="1"/>
  <c r="E16" i="1"/>
  <c r="E13" i="1"/>
  <c r="E12" i="1"/>
  <c r="E47" i="1"/>
  <c r="E9" i="1"/>
  <c r="E40" i="1"/>
  <c r="E41" i="1"/>
  <c r="E42" i="1"/>
  <c r="E43" i="1"/>
  <c r="E44" i="1"/>
  <c r="E45" i="1"/>
  <c r="E46" i="1"/>
  <c r="E35" i="1"/>
  <c r="E48" i="1" l="1"/>
  <c r="E51" i="1" s="1"/>
  <c r="E52" i="1" s="1"/>
  <c r="E8" i="1"/>
  <c r="E37" i="1" s="1"/>
  <c r="E54" i="1" s="1"/>
  <c r="E55" i="1" l="1"/>
  <c r="E56" i="1" s="1"/>
</calcChain>
</file>

<file path=xl/sharedStrings.xml><?xml version="1.0" encoding="utf-8"?>
<sst xmlns="http://schemas.openxmlformats.org/spreadsheetml/2006/main" count="83" uniqueCount="62">
  <si>
    <t>Količina</t>
  </si>
  <si>
    <t>kom</t>
  </si>
  <si>
    <t>Broj</t>
  </si>
  <si>
    <t>PDV (25%)</t>
  </si>
  <si>
    <t>Izrada BIM modela postojećeg stanja CUPOV-a Zagreb</t>
  </si>
  <si>
    <t>nadzor nad izvođenjem radova</t>
  </si>
  <si>
    <t>1.</t>
  </si>
  <si>
    <t>1.1.</t>
  </si>
  <si>
    <t>1.2.</t>
  </si>
  <si>
    <t>USLUGA EVALUACIJE PONUDA</t>
  </si>
  <si>
    <t>izvođenje radova</t>
  </si>
  <si>
    <t>AKTIVNOST 1 - "UPRAVLJANJE PROJEKTOM USPOSTAVE NULTE ZONE VODOOPSKRBE GRADA ZAGREBA"</t>
  </si>
  <si>
    <t xml:space="preserve">AKTIVNOST 2 -  "UPRAVLJANJE PROJEKTOM ŠIRENJA MREŽE ODVODNJE NASELJA STUPNIK I KOLEKTOR II. PARALELA S REKONSTRUKCIJAMA U NASELJIMA ODRA, HRAŠĆE, MALA MLAKA I VELIKO POLJE I PRODUŽENA ISLANDSKA" </t>
  </si>
  <si>
    <t>1.3.</t>
  </si>
  <si>
    <t>a)</t>
  </si>
  <si>
    <t>b)</t>
  </si>
  <si>
    <t>1.4.</t>
  </si>
  <si>
    <t xml:space="preserve">AKTIVNOST 4 -"UPRAVLJANJE PROJEKTOM REKONSTRUKCIJE I DOGRADNJE SUSTAVA VODOOPSKRBE I ODVODNJE NA PODRUČJU SESVETA" </t>
  </si>
  <si>
    <t>1.5.</t>
  </si>
  <si>
    <t>AKTIVNOST 5 -"UPRAVLJANJE PROJEKTOM IZGRADNJE SUSTAVA ODVODNJE AGLOMERACIJE GLAVNIČICA TE NADOGRADNJE I REKONSTRUKCIJE SUSTAVA VODOOPSKRBE NA PODRUČJU SESVETA"</t>
  </si>
  <si>
    <t>1.6.</t>
  </si>
  <si>
    <t>AKTIVNOST 6 -"UPRAVLJANJE PROJEKTOM DOGRADNJE CENTRALNOG UREĐAJA ZA PROČIŠĆAVANJE OTPADNIH VODA GRADA ZAGREBA NA 3. STUPANJ PROČIŠĆAVANJA ZA UKLANJANJE DUŠIKA I FOSFORA"</t>
  </si>
  <si>
    <t>1.7.</t>
  </si>
  <si>
    <t>1.8.</t>
  </si>
  <si>
    <t>1.9.</t>
  </si>
  <si>
    <t>2.</t>
  </si>
  <si>
    <t>2.1.</t>
  </si>
  <si>
    <t>2.2.</t>
  </si>
  <si>
    <t>2.3.</t>
  </si>
  <si>
    <t>2.4.</t>
  </si>
  <si>
    <t>2.5.</t>
  </si>
  <si>
    <t>2.6.</t>
  </si>
  <si>
    <t>2.7.</t>
  </si>
  <si>
    <t>2.8.</t>
  </si>
  <si>
    <t>3.</t>
  </si>
  <si>
    <t>3.1.</t>
  </si>
  <si>
    <t>USLUGA IZRADE BIM MODELA</t>
  </si>
  <si>
    <t>USLUGA UPRAVLJANJA PROJEKTOM</t>
  </si>
  <si>
    <t>UKUPNO poglavlje 1.</t>
  </si>
  <si>
    <t>UKUPNO poglavlje 3.</t>
  </si>
  <si>
    <t xml:space="preserve">
Projekt Zagreb: Upravljanje projektom 
TROŠKOVNIK
</t>
  </si>
  <si>
    <t>(€)</t>
  </si>
  <si>
    <r>
      <t xml:space="preserve">Ukupna cijena
</t>
    </r>
    <r>
      <rPr>
        <sz val="10"/>
        <color rgb="FF000000"/>
        <rFont val="Calibri"/>
        <family val="2"/>
        <charset val="238"/>
        <scheme val="minor"/>
      </rPr>
      <t>(umnožak količine i jedinične cijene)</t>
    </r>
    <r>
      <rPr>
        <b/>
        <sz val="10"/>
        <color rgb="FF000000"/>
        <rFont val="Calibri"/>
        <family val="2"/>
        <charset val="238"/>
        <scheme val="minor"/>
      </rPr>
      <t xml:space="preserve">
</t>
    </r>
  </si>
  <si>
    <r>
      <t xml:space="preserve">Jedinična cijena 
</t>
    </r>
    <r>
      <rPr>
        <sz val="10"/>
        <color rgb="FF000000"/>
        <rFont val="Calibri"/>
        <family val="2"/>
        <charset val="238"/>
        <scheme val="minor"/>
      </rPr>
      <t>(bez PDV - a)</t>
    </r>
    <r>
      <rPr>
        <b/>
        <sz val="10"/>
        <color rgb="FF000000"/>
        <rFont val="Calibri"/>
        <family val="2"/>
        <charset val="238"/>
        <scheme val="minor"/>
      </rPr>
      <t xml:space="preserve">
</t>
    </r>
  </si>
  <si>
    <t>OPIS STAVKE</t>
  </si>
  <si>
    <t xml:space="preserve">AKTIVNOST 7 -"UPRAVLJANJE PROJEKTOM UNAPRJEĐENJA LINIJE OBRADE MULJA NA CENTRALNOM UREĐAJU ZA PROČIŠĆAVANJE OTPADNIH VODA GRADA ZAGREBA S UVOĐENJEM TH PROCESA I TERMALNOG SUŠENJA" </t>
  </si>
  <si>
    <r>
      <t>AKTIVNOST 6 i AKTIVNOST 7 -</t>
    </r>
    <r>
      <rPr>
        <sz val="10"/>
        <color rgb="FF212121"/>
        <rFont val="Calibri"/>
        <family val="2"/>
        <charset val="238"/>
        <scheme val="minor"/>
      </rPr>
      <t xml:space="preserve"> nadzor nad izvođenjem radova</t>
    </r>
  </si>
  <si>
    <r>
      <t>AKTIVNOSTI 2</t>
    </r>
    <r>
      <rPr>
        <sz val="10"/>
        <color theme="1"/>
        <rFont val="Calibri"/>
        <family val="2"/>
        <charset val="238"/>
        <scheme val="minor"/>
      </rPr>
      <t xml:space="preserve"> - "UPRAVLJANJE PROJEKTOM ŠIRENJA MREŽE ODVODNJE NASELJA STUPNIK I KOLEKTOR II. PARALELA S REKONSTRUKCIJAMA U NASELJIMA ODRA, HRAŠĆE, MALA MLAKA I VELIKO POLJE I PRODUŽENA ISLANDSKA"</t>
    </r>
  </si>
  <si>
    <r>
      <t>AKTIVNOSTI 1</t>
    </r>
    <r>
      <rPr>
        <sz val="10"/>
        <color theme="1"/>
        <rFont val="Calibri"/>
        <family val="2"/>
        <charset val="238"/>
        <scheme val="minor"/>
      </rPr>
      <t xml:space="preserve"> - "UPRAVLJANJE PROJEKTOM USPOSTAVE NULTE ZONE VODOOPSKRBE GRADA ZAGREBA"</t>
    </r>
  </si>
  <si>
    <r>
      <t>AKTIVNOSTI 4</t>
    </r>
    <r>
      <rPr>
        <sz val="10"/>
        <color theme="1"/>
        <rFont val="Calibri"/>
        <family val="2"/>
        <charset val="238"/>
        <scheme val="minor"/>
      </rPr>
      <t xml:space="preserve"> - "UPRAVLJANJE PROJEKTOM REKONSTRUKCIJE I DOGRADNJE SUSTAVA VODOOPSKRBE I ODVODNJE NA PODRUČJU SESVETA"</t>
    </r>
  </si>
  <si>
    <r>
      <t xml:space="preserve">AKTIVNOST 7 </t>
    </r>
    <r>
      <rPr>
        <sz val="10"/>
        <color rgb="FF212121"/>
        <rFont val="Calibri"/>
        <family val="2"/>
        <charset val="238"/>
        <scheme val="minor"/>
      </rPr>
      <t xml:space="preserve">- "UPRAVLJANJE PROJEKTOM UNAPRJEĐENJA LINIJE OBRADE MULJA NA CENTRALNOM UREĐAJU ZA PROČIŠĆAVANJE OTPADNIH VODA GRADA ZAGREBA S UVOĐENJEM TH PROCESA I TERMALNOG SUŠENJA" </t>
    </r>
  </si>
  <si>
    <r>
      <t xml:space="preserve">AKTIVNOST 8 </t>
    </r>
    <r>
      <rPr>
        <sz val="10"/>
        <color rgb="FF000000"/>
        <rFont val="Calibri"/>
        <family val="2"/>
        <charset val="238"/>
        <scheme val="minor"/>
      </rPr>
      <t>- "UPRAVLJANJE AKTIVNOŠĆU INFORMIRANJA I VIDLJIVOSTI"</t>
    </r>
  </si>
  <si>
    <r>
      <t xml:space="preserve">AKTIVNOST 5 </t>
    </r>
    <r>
      <rPr>
        <sz val="10"/>
        <color theme="1"/>
        <rFont val="Calibri"/>
        <family val="2"/>
        <charset val="238"/>
        <scheme val="minor"/>
      </rPr>
      <t>- "UPRAVLJANJE PROJEKTOM IZGRADNJE SUSTAVA ODVODNJE AGLOMERACIJE GLAVNIČICA TE NADOGRADNJE I REKONSTRUKCIJE SUSTAVA VODOOPSKRBE NA PODRUČJU SESVETA"</t>
    </r>
  </si>
  <si>
    <r>
      <t>AKTIVNOST 6</t>
    </r>
    <r>
      <rPr>
        <sz val="10"/>
        <color theme="1"/>
        <rFont val="Calibri"/>
        <family val="2"/>
        <charset val="238"/>
        <scheme val="minor"/>
      </rPr>
      <t xml:space="preserve"> - "UPRAVLJANJE PROJEKTOM DOGRADNJE CENTRALNOG UREĐAJA ZA PROČIŠĆAVANJE OTPADNIH VODA GRADA ZAGREBA NA 3. STUPANJ PROČIŠĆAVANJA ZA UKLANJANJE DUŠIKA I FOSFORA"</t>
    </r>
  </si>
  <si>
    <t>UKUPNO poglavlje 2.</t>
  </si>
  <si>
    <r>
      <t>AKTIVNOST 8 - "UPRAVLJANJE AKTIVNOŠĆU INFORMIRANJA I VIDLJIVOSTI"</t>
    </r>
    <r>
      <rPr>
        <sz val="10"/>
        <color rgb="FF000000"/>
        <rFont val="Calibri"/>
        <family val="2"/>
        <charset val="238"/>
        <scheme val="minor"/>
      </rPr>
      <t xml:space="preserve"> - usluga</t>
    </r>
  </si>
  <si>
    <r>
      <t xml:space="preserve">UKUPNO </t>
    </r>
    <r>
      <rPr>
        <sz val="11"/>
        <rFont val="Calibri"/>
        <family val="2"/>
        <charset val="238"/>
        <scheme val="minor"/>
      </rPr>
      <t>(zbroj svih ukupnih cijena stavki)</t>
    </r>
    <r>
      <rPr>
        <b/>
        <sz val="11"/>
        <rFont val="Calibri"/>
        <family val="2"/>
        <charset val="238"/>
        <scheme val="minor"/>
      </rPr>
      <t>:</t>
    </r>
  </si>
  <si>
    <t>1% iznosa stavki iz Poglavlja  2. Troškovnika</t>
  </si>
  <si>
    <t xml:space="preserve"> </t>
  </si>
  <si>
    <r>
      <t>AKTIVNOSTI 3</t>
    </r>
    <r>
      <rPr>
        <sz val="10"/>
        <color theme="1"/>
        <rFont val="Calibri"/>
        <family val="2"/>
        <charset val="238"/>
        <scheme val="minor"/>
      </rPr>
      <t xml:space="preserve"> - "UPRAVLJANJE PROJEKTOM ŠIRENJA MREŽE ODVODNJE NA PODRUČJU RESNIKA, SESVETSKE SOPNICE I POPOVCA I SPOJ SESVETA NA CUPOVZ"</t>
    </r>
  </si>
  <si>
    <t>AKTIVNOST 3 - "UPRAVLJANJE PROJEKTOM ŠIRENJA MREŽE ODVODNJE NA PODRUČJU RESNIKA, SESVETSKE SOPNICE I POPOVCA I SPOJ SESVETA NA CUPOVZ"</t>
  </si>
  <si>
    <t>SVEUKUPNO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</si>
</sst>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#,##0.00\ [$€-1]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ED000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10"/>
      <color rgb="FF212121"/>
      <name val="Calibri"/>
      <family val="2"/>
      <charset val="238"/>
      <scheme val="minor"/>
    </font>
    <font>
      <sz val="10"/>
      <color rgb="FF21212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164" fontId="2" fillId="0" borderId="0" xfId="1" applyFont="1" applyAlignment="1" applyProtection="1">
      <alignment vertical="center"/>
    </xf>
    <xf numFmtId="164" fontId="5" fillId="0" borderId="0" xfId="1" applyFont="1" applyAlignment="1" applyProtection="1">
      <alignment vertical="center"/>
    </xf>
    <xf numFmtId="0" fontId="2" fillId="0" borderId="0" xfId="0" applyFont="1" applyAlignment="1">
      <alignment vertical="center"/>
    </xf>
    <xf numFmtId="4" fontId="9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0" xfId="0" applyFont="1"/>
    <xf numFmtId="164" fontId="2" fillId="0" borderId="0" xfId="1" applyFont="1" applyFill="1" applyAlignment="1" applyProtection="1">
      <alignment vertical="center"/>
    </xf>
    <xf numFmtId="165" fontId="2" fillId="0" borderId="0" xfId="1" applyNumberFormat="1" applyFont="1" applyAlignment="1" applyProtection="1">
      <alignment vertical="center"/>
    </xf>
    <xf numFmtId="164" fontId="5" fillId="0" borderId="0" xfId="1" applyFont="1" applyFill="1" applyAlignment="1" applyProtection="1">
      <alignment vertical="center"/>
    </xf>
    <xf numFmtId="0" fontId="6" fillId="0" borderId="3" xfId="0" applyFont="1" applyBorder="1" applyAlignment="1">
      <alignment vertical="center" wrapText="1"/>
    </xf>
    <xf numFmtId="4" fontId="9" fillId="0" borderId="3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5" fontId="11" fillId="2" borderId="12" xfId="0" applyNumberFormat="1" applyFont="1" applyFill="1" applyBorder="1" applyAlignment="1">
      <alignment horizontal="center" vertical="center" wrapText="1"/>
    </xf>
    <xf numFmtId="165" fontId="11" fillId="2" borderId="17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top" wrapText="1"/>
    </xf>
    <xf numFmtId="165" fontId="6" fillId="3" borderId="10" xfId="0" applyNumberFormat="1" applyFont="1" applyFill="1" applyBorder="1" applyAlignment="1">
      <alignment horizontal="center" vertical="top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" fontId="9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 applyProtection="1">
      <alignment horizontal="center" vertical="center" wrapText="1"/>
      <protection locked="0"/>
    </xf>
    <xf numFmtId="165" fontId="8" fillId="0" borderId="19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4" fontId="9" fillId="0" borderId="6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 applyProtection="1">
      <alignment horizontal="center" vertical="center" wrapText="1"/>
      <protection locked="0"/>
    </xf>
    <xf numFmtId="165" fontId="8" fillId="0" borderId="27" xfId="0" applyNumberFormat="1" applyFont="1" applyBorder="1" applyAlignment="1">
      <alignment horizontal="center" vertical="center" wrapText="1"/>
    </xf>
    <xf numFmtId="165" fontId="6" fillId="4" borderId="25" xfId="0" applyNumberFormat="1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 applyProtection="1">
      <alignment horizontal="center" vertical="center" wrapText="1"/>
      <protection locked="0"/>
    </xf>
    <xf numFmtId="165" fontId="8" fillId="0" borderId="32" xfId="0" applyNumberFormat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left" vertical="center" wrapText="1"/>
    </xf>
    <xf numFmtId="4" fontId="9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 applyProtection="1">
      <alignment horizontal="center" vertical="center" wrapText="1"/>
      <protection locked="0"/>
    </xf>
    <xf numFmtId="165" fontId="6" fillId="0" borderId="30" xfId="0" applyNumberFormat="1" applyFont="1" applyBorder="1" applyAlignment="1">
      <alignment horizontal="center" vertical="center" wrapText="1"/>
    </xf>
    <xf numFmtId="0" fontId="8" fillId="0" borderId="35" xfId="0" applyFont="1" applyBorder="1" applyAlignment="1">
      <alignment horizontal="left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8" fillId="0" borderId="36" xfId="0" applyNumberFormat="1" applyFont="1" applyBorder="1" applyAlignment="1">
      <alignment horizontal="center" vertical="center" wrapText="1"/>
    </xf>
    <xf numFmtId="165" fontId="18" fillId="0" borderId="35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4" borderId="23" xfId="0" applyFont="1" applyFill="1" applyBorder="1" applyAlignment="1">
      <alignment horizontal="left" vertical="center" wrapText="1"/>
    </xf>
    <xf numFmtId="0" fontId="7" fillId="4" borderId="24" xfId="0" applyFont="1" applyFill="1" applyBorder="1" applyAlignment="1">
      <alignment horizontal="left" vertical="center" wrapText="1"/>
    </xf>
    <xf numFmtId="0" fontId="7" fillId="4" borderId="25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1" fillId="2" borderId="15" xfId="0" applyFont="1" applyFill="1" applyBorder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right" vertical="center" wrapText="1"/>
    </xf>
    <xf numFmtId="0" fontId="6" fillId="4" borderId="28" xfId="0" applyFont="1" applyFill="1" applyBorder="1" applyAlignment="1">
      <alignment horizontal="right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left" vertical="center" wrapText="1"/>
    </xf>
    <xf numFmtId="0" fontId="6" fillId="4" borderId="24" xfId="0" applyFont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EFF35D"/>
      <color rgb="FFEAF957"/>
      <color rgb="FFB5EAF7"/>
      <color rgb="FFE4E16B"/>
      <color rgb="FFB6BEF6"/>
      <color rgb="FFD7D973"/>
      <color rgb="FFB9C3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zoomScaleNormal="100" zoomScaleSheetLayoutView="85" workbookViewId="0">
      <selection activeCell="J59" sqref="J59"/>
    </sheetView>
  </sheetViews>
  <sheetFormatPr defaultRowHeight="12.75" x14ac:dyDescent="0.2"/>
  <cols>
    <col min="1" max="1" width="4.5703125" style="1" customWidth="1"/>
    <col min="2" max="2" width="54.85546875" style="1" customWidth="1"/>
    <col min="3" max="3" width="9.85546875" style="1" customWidth="1"/>
    <col min="4" max="4" width="12.28515625" style="1" customWidth="1"/>
    <col min="5" max="5" width="17.42578125" style="1" customWidth="1"/>
    <col min="6" max="6" width="5.85546875" style="1" customWidth="1"/>
    <col min="7" max="7" width="17.5703125" style="2" customWidth="1"/>
    <col min="8" max="8" width="9.42578125" style="1" customWidth="1"/>
    <col min="9" max="9" width="9.140625" style="1"/>
    <col min="10" max="10" width="17.140625" style="1" customWidth="1"/>
    <col min="11" max="16384" width="9.140625" style="1"/>
  </cols>
  <sheetData>
    <row r="1" spans="1:7" ht="26.25" customHeight="1" thickTop="1" x14ac:dyDescent="0.2">
      <c r="A1" s="77" t="s">
        <v>40</v>
      </c>
      <c r="B1" s="78"/>
      <c r="C1" s="78"/>
      <c r="D1" s="78"/>
      <c r="E1" s="79"/>
    </row>
    <row r="2" spans="1:7" ht="18" customHeight="1" thickBot="1" x14ac:dyDescent="0.25">
      <c r="A2" s="80"/>
      <c r="B2" s="81"/>
      <c r="C2" s="81"/>
      <c r="D2" s="81"/>
      <c r="E2" s="82"/>
    </row>
    <row r="3" spans="1:7" ht="42.75" customHeight="1" thickTop="1" x14ac:dyDescent="0.2">
      <c r="A3" s="92" t="s">
        <v>2</v>
      </c>
      <c r="B3" s="94" t="s">
        <v>44</v>
      </c>
      <c r="C3" s="31" t="s">
        <v>0</v>
      </c>
      <c r="D3" s="32" t="s">
        <v>43</v>
      </c>
      <c r="E3" s="33" t="s">
        <v>42</v>
      </c>
      <c r="G3" s="3"/>
    </row>
    <row r="4" spans="1:7" ht="17.25" customHeight="1" thickBot="1" x14ac:dyDescent="0.25">
      <c r="A4" s="93"/>
      <c r="B4" s="95"/>
      <c r="C4" s="34" t="s">
        <v>1</v>
      </c>
      <c r="D4" s="34" t="s">
        <v>41</v>
      </c>
      <c r="E4" s="35" t="s">
        <v>41</v>
      </c>
      <c r="F4" s="1" t="s">
        <v>58</v>
      </c>
      <c r="G4" s="3"/>
    </row>
    <row r="5" spans="1:7" ht="14.25" thickTop="1" thickBot="1" x14ac:dyDescent="0.25">
      <c r="A5" s="39" t="s">
        <v>6</v>
      </c>
      <c r="B5" s="67" t="s">
        <v>9</v>
      </c>
      <c r="C5" s="68"/>
      <c r="D5" s="68"/>
      <c r="E5" s="69"/>
      <c r="G5" s="12"/>
    </row>
    <row r="6" spans="1:7" ht="13.5" thickTop="1" x14ac:dyDescent="0.2">
      <c r="A6" s="36"/>
      <c r="B6" s="37"/>
      <c r="C6" s="37"/>
      <c r="D6" s="37"/>
      <c r="E6" s="38"/>
      <c r="G6" s="12"/>
    </row>
    <row r="7" spans="1:7" x14ac:dyDescent="0.2">
      <c r="A7" s="23" t="s">
        <v>7</v>
      </c>
      <c r="B7" s="65" t="s">
        <v>11</v>
      </c>
      <c r="C7" s="65"/>
      <c r="D7" s="65"/>
      <c r="E7" s="66"/>
      <c r="G7" s="12"/>
    </row>
    <row r="8" spans="1:7" x14ac:dyDescent="0.2">
      <c r="A8" s="24" t="s">
        <v>14</v>
      </c>
      <c r="B8" s="18" t="s">
        <v>10</v>
      </c>
      <c r="C8" s="5">
        <v>1</v>
      </c>
      <c r="D8" s="6"/>
      <c r="E8" s="25">
        <f>C8*D8</f>
        <v>0</v>
      </c>
      <c r="G8" s="12"/>
    </row>
    <row r="9" spans="1:7" x14ac:dyDescent="0.2">
      <c r="A9" s="24" t="s">
        <v>15</v>
      </c>
      <c r="B9" s="7" t="s">
        <v>5</v>
      </c>
      <c r="C9" s="5">
        <v>1</v>
      </c>
      <c r="D9" s="6"/>
      <c r="E9" s="25">
        <f t="shared" ref="E9:E35" si="0">C9*D9</f>
        <v>0</v>
      </c>
      <c r="G9" s="3"/>
    </row>
    <row r="10" spans="1:7" ht="12.75" customHeight="1" x14ac:dyDescent="0.2">
      <c r="A10" s="21"/>
      <c r="B10" s="13"/>
      <c r="C10" s="13"/>
      <c r="D10" s="13"/>
      <c r="E10" s="22"/>
      <c r="G10" s="3"/>
    </row>
    <row r="11" spans="1:7" ht="27" customHeight="1" x14ac:dyDescent="0.2">
      <c r="A11" s="23" t="s">
        <v>8</v>
      </c>
      <c r="B11" s="65" t="s">
        <v>12</v>
      </c>
      <c r="C11" s="65"/>
      <c r="D11" s="65"/>
      <c r="E11" s="66"/>
      <c r="G11" s="3"/>
    </row>
    <row r="12" spans="1:7" x14ac:dyDescent="0.2">
      <c r="A12" s="26" t="s">
        <v>14</v>
      </c>
      <c r="B12" s="7" t="s">
        <v>10</v>
      </c>
      <c r="C12" s="5">
        <v>1</v>
      </c>
      <c r="D12" s="6"/>
      <c r="E12" s="25">
        <f>C12*D12</f>
        <v>0</v>
      </c>
      <c r="G12" s="3"/>
    </row>
    <row r="13" spans="1:7" x14ac:dyDescent="0.2">
      <c r="A13" s="24" t="s">
        <v>15</v>
      </c>
      <c r="B13" s="7" t="s">
        <v>5</v>
      </c>
      <c r="C13" s="5">
        <v>1</v>
      </c>
      <c r="D13" s="6"/>
      <c r="E13" s="25">
        <f t="shared" ref="E13" si="1">C13*D13</f>
        <v>0</v>
      </c>
      <c r="G13" s="3"/>
    </row>
    <row r="14" spans="1:7" ht="12.75" customHeight="1" x14ac:dyDescent="0.2">
      <c r="A14" s="21"/>
      <c r="B14" s="13"/>
      <c r="C14" s="13"/>
      <c r="D14" s="13"/>
      <c r="E14" s="22"/>
      <c r="G14" s="3"/>
    </row>
    <row r="15" spans="1:7" ht="27" customHeight="1" x14ac:dyDescent="0.2">
      <c r="A15" s="27" t="s">
        <v>13</v>
      </c>
      <c r="B15" s="71" t="s">
        <v>60</v>
      </c>
      <c r="C15" s="71"/>
      <c r="D15" s="71"/>
      <c r="E15" s="72"/>
      <c r="G15" s="3"/>
    </row>
    <row r="16" spans="1:7" x14ac:dyDescent="0.2">
      <c r="A16" s="26" t="s">
        <v>14</v>
      </c>
      <c r="B16" s="7" t="s">
        <v>10</v>
      </c>
      <c r="C16" s="5">
        <v>1</v>
      </c>
      <c r="D16" s="6"/>
      <c r="E16" s="25">
        <f>C16*D16</f>
        <v>0</v>
      </c>
      <c r="G16" s="3"/>
    </row>
    <row r="17" spans="1:7" x14ac:dyDescent="0.2">
      <c r="A17" s="24" t="s">
        <v>15</v>
      </c>
      <c r="B17" s="7" t="s">
        <v>5</v>
      </c>
      <c r="C17" s="5">
        <v>1</v>
      </c>
      <c r="D17" s="6"/>
      <c r="E17" s="25">
        <f t="shared" ref="E17" si="2">C17*D17</f>
        <v>0</v>
      </c>
      <c r="G17" s="3"/>
    </row>
    <row r="18" spans="1:7" x14ac:dyDescent="0.2">
      <c r="A18" s="21"/>
      <c r="B18" s="13"/>
      <c r="C18" s="13"/>
      <c r="D18" s="13"/>
      <c r="E18" s="22"/>
      <c r="G18" s="3"/>
    </row>
    <row r="19" spans="1:7" ht="27.75" customHeight="1" x14ac:dyDescent="0.2">
      <c r="A19" s="27" t="s">
        <v>16</v>
      </c>
      <c r="B19" s="73" t="s">
        <v>17</v>
      </c>
      <c r="C19" s="73"/>
      <c r="D19" s="73"/>
      <c r="E19" s="74"/>
      <c r="G19" s="3"/>
    </row>
    <row r="20" spans="1:7" x14ac:dyDescent="0.2">
      <c r="A20" s="26" t="s">
        <v>14</v>
      </c>
      <c r="B20" s="7" t="s">
        <v>10</v>
      </c>
      <c r="C20" s="5">
        <v>1</v>
      </c>
      <c r="D20" s="6"/>
      <c r="E20" s="25">
        <f>C20*D20</f>
        <v>0</v>
      </c>
      <c r="G20" s="3"/>
    </row>
    <row r="21" spans="1:7" x14ac:dyDescent="0.2">
      <c r="A21" s="24" t="s">
        <v>15</v>
      </c>
      <c r="B21" s="7" t="s">
        <v>5</v>
      </c>
      <c r="C21" s="5">
        <v>1</v>
      </c>
      <c r="D21" s="6"/>
      <c r="E21" s="25">
        <f t="shared" ref="E21" si="3">C21*D21</f>
        <v>0</v>
      </c>
      <c r="G21" s="3"/>
    </row>
    <row r="22" spans="1:7" x14ac:dyDescent="0.2">
      <c r="A22" s="21"/>
      <c r="B22" s="13"/>
      <c r="C22" s="13"/>
      <c r="D22" s="13"/>
      <c r="E22" s="22"/>
      <c r="G22" s="3"/>
    </row>
    <row r="23" spans="1:7" ht="29.25" customHeight="1" x14ac:dyDescent="0.2">
      <c r="A23" s="27" t="s">
        <v>18</v>
      </c>
      <c r="B23" s="71" t="s">
        <v>19</v>
      </c>
      <c r="C23" s="71"/>
      <c r="D23" s="71"/>
      <c r="E23" s="72"/>
      <c r="G23" s="3"/>
    </row>
    <row r="24" spans="1:7" x14ac:dyDescent="0.2">
      <c r="A24" s="26" t="s">
        <v>14</v>
      </c>
      <c r="B24" s="7" t="s">
        <v>10</v>
      </c>
      <c r="C24" s="5">
        <v>1</v>
      </c>
      <c r="D24" s="6"/>
      <c r="E24" s="25">
        <f>C24*D24</f>
        <v>0</v>
      </c>
      <c r="G24" s="3"/>
    </row>
    <row r="25" spans="1:7" x14ac:dyDescent="0.2">
      <c r="A25" s="24" t="s">
        <v>15</v>
      </c>
      <c r="B25" s="7" t="s">
        <v>5</v>
      </c>
      <c r="C25" s="5">
        <v>1</v>
      </c>
      <c r="D25" s="6"/>
      <c r="E25" s="25">
        <f t="shared" ref="E25" si="4">C25*D25</f>
        <v>0</v>
      </c>
      <c r="G25" s="3"/>
    </row>
    <row r="26" spans="1:7" x14ac:dyDescent="0.2">
      <c r="A26" s="21"/>
      <c r="B26" s="13"/>
      <c r="C26" s="13"/>
      <c r="D26" s="13"/>
      <c r="E26" s="22"/>
      <c r="G26" s="3"/>
    </row>
    <row r="27" spans="1:7" ht="26.25" customHeight="1" x14ac:dyDescent="0.2">
      <c r="A27" s="23" t="s">
        <v>20</v>
      </c>
      <c r="B27" s="70" t="s">
        <v>21</v>
      </c>
      <c r="C27" s="71"/>
      <c r="D27" s="71"/>
      <c r="E27" s="72"/>
      <c r="G27" s="3"/>
    </row>
    <row r="28" spans="1:7" x14ac:dyDescent="0.2">
      <c r="A28" s="26" t="s">
        <v>14</v>
      </c>
      <c r="B28" s="7" t="s">
        <v>10</v>
      </c>
      <c r="C28" s="5">
        <v>1</v>
      </c>
      <c r="D28" s="6"/>
      <c r="E28" s="25">
        <f>C28*D28</f>
        <v>0</v>
      </c>
      <c r="G28" s="3"/>
    </row>
    <row r="29" spans="1:7" x14ac:dyDescent="0.2">
      <c r="A29" s="21"/>
      <c r="B29" s="13"/>
      <c r="C29" s="13"/>
      <c r="D29" s="13"/>
      <c r="E29" s="22"/>
      <c r="G29" s="3"/>
    </row>
    <row r="30" spans="1:7" ht="24.75" customHeight="1" x14ac:dyDescent="0.2">
      <c r="A30" s="23" t="s">
        <v>22</v>
      </c>
      <c r="B30" s="102" t="s">
        <v>45</v>
      </c>
      <c r="C30" s="102"/>
      <c r="D30" s="102"/>
      <c r="E30" s="103"/>
      <c r="G30" s="3"/>
    </row>
    <row r="31" spans="1:7" x14ac:dyDescent="0.2">
      <c r="A31" s="26" t="s">
        <v>14</v>
      </c>
      <c r="B31" s="7" t="s">
        <v>10</v>
      </c>
      <c r="C31" s="5">
        <v>1</v>
      </c>
      <c r="D31" s="6"/>
      <c r="E31" s="25">
        <f>C31*D31</f>
        <v>0</v>
      </c>
      <c r="G31" s="3"/>
    </row>
    <row r="32" spans="1:7" x14ac:dyDescent="0.2">
      <c r="A32" s="21"/>
      <c r="B32" s="13"/>
      <c r="C32" s="13"/>
      <c r="D32" s="13"/>
      <c r="E32" s="22"/>
    </row>
    <row r="33" spans="1:7" x14ac:dyDescent="0.2">
      <c r="A33" s="23" t="s">
        <v>23</v>
      </c>
      <c r="B33" s="20" t="s">
        <v>46</v>
      </c>
      <c r="C33" s="5">
        <v>1</v>
      </c>
      <c r="D33" s="6"/>
      <c r="E33" s="25">
        <f t="shared" ref="E33" si="5">C33*D33</f>
        <v>0</v>
      </c>
    </row>
    <row r="34" spans="1:7" x14ac:dyDescent="0.2">
      <c r="A34" s="21"/>
      <c r="B34" s="19"/>
      <c r="C34" s="14"/>
      <c r="D34" s="15"/>
      <c r="E34" s="28"/>
    </row>
    <row r="35" spans="1:7" s="4" customFormat="1" ht="25.5" x14ac:dyDescent="0.25">
      <c r="A35" s="23" t="s">
        <v>24</v>
      </c>
      <c r="B35" s="16" t="s">
        <v>55</v>
      </c>
      <c r="C35" s="5">
        <v>1</v>
      </c>
      <c r="D35" s="6"/>
      <c r="E35" s="25">
        <f t="shared" si="0"/>
        <v>0</v>
      </c>
      <c r="G35" s="2"/>
    </row>
    <row r="36" spans="1:7" s="4" customFormat="1" ht="13.5" thickBot="1" x14ac:dyDescent="0.3">
      <c r="A36" s="45"/>
      <c r="B36" s="46"/>
      <c r="C36" s="47"/>
      <c r="D36" s="48"/>
      <c r="E36" s="49"/>
      <c r="G36" s="2"/>
    </row>
    <row r="37" spans="1:7" s="4" customFormat="1" ht="12.75" customHeight="1" thickTop="1" thickBot="1" x14ac:dyDescent="0.3">
      <c r="A37" s="90" t="s">
        <v>38</v>
      </c>
      <c r="B37" s="91"/>
      <c r="C37" s="91"/>
      <c r="D37" s="91"/>
      <c r="E37" s="50">
        <f>E35+E33+E31+E28+E25+E24+E21+E20+E17+E16+E13+E12+E9+E8</f>
        <v>0</v>
      </c>
      <c r="G37" s="2"/>
    </row>
    <row r="38" spans="1:7" s="4" customFormat="1" ht="14.25" thickTop="1" thickBot="1" x14ac:dyDescent="0.3">
      <c r="A38" s="99"/>
      <c r="B38" s="100"/>
      <c r="C38" s="100"/>
      <c r="D38" s="100"/>
      <c r="E38" s="101"/>
      <c r="G38" s="2"/>
    </row>
    <row r="39" spans="1:7" s="4" customFormat="1" ht="14.25" thickTop="1" thickBot="1" x14ac:dyDescent="0.3">
      <c r="A39" s="39" t="s">
        <v>25</v>
      </c>
      <c r="B39" s="96" t="s">
        <v>37</v>
      </c>
      <c r="C39" s="97"/>
      <c r="D39" s="97"/>
      <c r="E39" s="98"/>
      <c r="G39" s="2"/>
    </row>
    <row r="40" spans="1:7" s="4" customFormat="1" ht="38.25" customHeight="1" thickTop="1" x14ac:dyDescent="0.25">
      <c r="A40" s="40" t="s">
        <v>26</v>
      </c>
      <c r="B40" s="41" t="s">
        <v>48</v>
      </c>
      <c r="C40" s="42">
        <v>1</v>
      </c>
      <c r="D40" s="43"/>
      <c r="E40" s="44">
        <f t="shared" ref="E40:E46" si="6">C40*D40</f>
        <v>0</v>
      </c>
      <c r="G40" s="12"/>
    </row>
    <row r="41" spans="1:7" s="4" customFormat="1" ht="55.5" customHeight="1" x14ac:dyDescent="0.25">
      <c r="A41" s="24" t="s">
        <v>27</v>
      </c>
      <c r="B41" s="17" t="s">
        <v>47</v>
      </c>
      <c r="C41" s="5">
        <v>1</v>
      </c>
      <c r="D41" s="6"/>
      <c r="E41" s="25">
        <f t="shared" si="6"/>
        <v>0</v>
      </c>
      <c r="G41" s="2"/>
    </row>
    <row r="42" spans="1:7" s="4" customFormat="1" ht="50.1" customHeight="1" x14ac:dyDescent="0.25">
      <c r="A42" s="24" t="s">
        <v>28</v>
      </c>
      <c r="B42" s="17" t="s">
        <v>59</v>
      </c>
      <c r="C42" s="5">
        <v>1</v>
      </c>
      <c r="D42" s="6"/>
      <c r="E42" s="25">
        <f t="shared" si="6"/>
        <v>0</v>
      </c>
      <c r="G42" s="2"/>
    </row>
    <row r="43" spans="1:7" s="4" customFormat="1" ht="50.1" customHeight="1" x14ac:dyDescent="0.25">
      <c r="A43" s="24" t="s">
        <v>29</v>
      </c>
      <c r="B43" s="17" t="s">
        <v>49</v>
      </c>
      <c r="C43" s="5">
        <v>1</v>
      </c>
      <c r="D43" s="6"/>
      <c r="E43" s="25">
        <f t="shared" si="6"/>
        <v>0</v>
      </c>
      <c r="G43" s="2"/>
    </row>
    <row r="44" spans="1:7" s="4" customFormat="1" ht="50.1" customHeight="1" x14ac:dyDescent="0.25">
      <c r="A44" s="24" t="s">
        <v>30</v>
      </c>
      <c r="B44" s="17" t="s">
        <v>52</v>
      </c>
      <c r="C44" s="5">
        <v>1</v>
      </c>
      <c r="D44" s="6"/>
      <c r="E44" s="25">
        <f t="shared" si="6"/>
        <v>0</v>
      </c>
      <c r="G44" s="2"/>
    </row>
    <row r="45" spans="1:7" s="4" customFormat="1" ht="56.25" customHeight="1" x14ac:dyDescent="0.25">
      <c r="A45" s="24" t="s">
        <v>31</v>
      </c>
      <c r="B45" s="17" t="s">
        <v>53</v>
      </c>
      <c r="C45" s="5">
        <v>1</v>
      </c>
      <c r="D45" s="6"/>
      <c r="E45" s="25">
        <f t="shared" si="6"/>
        <v>0</v>
      </c>
      <c r="G45" s="2"/>
    </row>
    <row r="46" spans="1:7" s="4" customFormat="1" ht="56.25" customHeight="1" x14ac:dyDescent="0.25">
      <c r="A46" s="24" t="s">
        <v>32</v>
      </c>
      <c r="B46" s="20" t="s">
        <v>50</v>
      </c>
      <c r="C46" s="5">
        <v>1</v>
      </c>
      <c r="D46" s="6"/>
      <c r="E46" s="25">
        <f t="shared" si="6"/>
        <v>0</v>
      </c>
      <c r="G46" s="2"/>
    </row>
    <row r="47" spans="1:7" s="4" customFormat="1" ht="35.25" customHeight="1" thickBot="1" x14ac:dyDescent="0.3">
      <c r="A47" s="51" t="s">
        <v>33</v>
      </c>
      <c r="B47" s="52" t="s">
        <v>51</v>
      </c>
      <c r="C47" s="53">
        <v>1</v>
      </c>
      <c r="D47" s="54"/>
      <c r="E47" s="55">
        <f t="shared" ref="E47" si="7">C47*D47</f>
        <v>0</v>
      </c>
      <c r="G47" s="11"/>
    </row>
    <row r="48" spans="1:7" s="4" customFormat="1" ht="12.75" customHeight="1" thickTop="1" thickBot="1" x14ac:dyDescent="0.3">
      <c r="A48" s="90" t="s">
        <v>54</v>
      </c>
      <c r="B48" s="91"/>
      <c r="C48" s="91"/>
      <c r="D48" s="91"/>
      <c r="E48" s="50">
        <f>SUM(E40:E47)</f>
        <v>0</v>
      </c>
      <c r="G48" s="10"/>
    </row>
    <row r="49" spans="1:7" s="4" customFormat="1" ht="14.25" thickTop="1" thickBot="1" x14ac:dyDescent="0.3">
      <c r="A49" s="56"/>
      <c r="B49" s="57"/>
      <c r="C49" s="58"/>
      <c r="D49" s="59"/>
      <c r="E49" s="60"/>
      <c r="G49" s="10"/>
    </row>
    <row r="50" spans="1:7" s="4" customFormat="1" ht="14.25" thickTop="1" thickBot="1" x14ac:dyDescent="0.3">
      <c r="A50" s="39" t="s">
        <v>34</v>
      </c>
      <c r="B50" s="96" t="s">
        <v>36</v>
      </c>
      <c r="C50" s="97"/>
      <c r="D50" s="97"/>
      <c r="E50" s="98"/>
      <c r="G50" s="10"/>
    </row>
    <row r="51" spans="1:7" s="4" customFormat="1" ht="52.5" thickTop="1" thickBot="1" x14ac:dyDescent="0.3">
      <c r="A51" s="56" t="s">
        <v>35</v>
      </c>
      <c r="B51" s="61" t="s">
        <v>4</v>
      </c>
      <c r="C51" s="62">
        <v>1</v>
      </c>
      <c r="D51" s="64" t="s">
        <v>57</v>
      </c>
      <c r="E51" s="63">
        <f>0.01*E48</f>
        <v>0</v>
      </c>
      <c r="F51" s="8"/>
      <c r="G51" s="2"/>
    </row>
    <row r="52" spans="1:7" s="4" customFormat="1" ht="14.25" thickTop="1" thickBot="1" x14ac:dyDescent="0.3">
      <c r="A52" s="90" t="s">
        <v>39</v>
      </c>
      <c r="B52" s="91"/>
      <c r="C52" s="91"/>
      <c r="D52" s="91"/>
      <c r="E52" s="50">
        <f>SUM(E51)</f>
        <v>0</v>
      </c>
      <c r="F52" s="8"/>
      <c r="G52" s="2"/>
    </row>
    <row r="53" spans="1:7" s="4" customFormat="1" ht="13.5" thickTop="1" x14ac:dyDescent="0.25">
      <c r="A53" s="87"/>
      <c r="B53" s="88"/>
      <c r="C53" s="88"/>
      <c r="D53" s="88"/>
      <c r="E53" s="89"/>
      <c r="F53" s="8"/>
      <c r="G53" s="2"/>
    </row>
    <row r="54" spans="1:7" ht="15" x14ac:dyDescent="0.2">
      <c r="A54" s="75" t="s">
        <v>56</v>
      </c>
      <c r="B54" s="76"/>
      <c r="C54" s="76"/>
      <c r="D54" s="76"/>
      <c r="E54" s="29">
        <f>E37+E48+E52</f>
        <v>0</v>
      </c>
      <c r="F54" s="9"/>
    </row>
    <row r="55" spans="1:7" ht="15" x14ac:dyDescent="0.2">
      <c r="A55" s="83" t="s">
        <v>3</v>
      </c>
      <c r="B55" s="84"/>
      <c r="C55" s="84"/>
      <c r="D55" s="84"/>
      <c r="E55" s="29">
        <f>ROUND(0.25*E54,2)</f>
        <v>0</v>
      </c>
    </row>
    <row r="56" spans="1:7" ht="15.75" thickBot="1" x14ac:dyDescent="0.25">
      <c r="A56" s="85" t="s">
        <v>61</v>
      </c>
      <c r="B56" s="86"/>
      <c r="C56" s="86"/>
      <c r="D56" s="86"/>
      <c r="E56" s="30">
        <f>SUM(E54:E55)</f>
        <v>0</v>
      </c>
    </row>
    <row r="57" spans="1:7" ht="13.5" thickTop="1" x14ac:dyDescent="0.2"/>
  </sheetData>
  <sheetProtection selectLockedCells="1"/>
  <mergeCells count="21">
    <mergeCell ref="A54:D54"/>
    <mergeCell ref="A1:E2"/>
    <mergeCell ref="A55:D55"/>
    <mergeCell ref="A56:D56"/>
    <mergeCell ref="B11:E11"/>
    <mergeCell ref="B15:E15"/>
    <mergeCell ref="A53:E53"/>
    <mergeCell ref="A52:D52"/>
    <mergeCell ref="A3:A4"/>
    <mergeCell ref="B3:B4"/>
    <mergeCell ref="B39:E39"/>
    <mergeCell ref="B50:E50"/>
    <mergeCell ref="A37:D37"/>
    <mergeCell ref="A38:E38"/>
    <mergeCell ref="A48:D48"/>
    <mergeCell ref="B30:E30"/>
    <mergeCell ref="B7:E7"/>
    <mergeCell ref="B5:E5"/>
    <mergeCell ref="B27:E27"/>
    <mergeCell ref="B19:E19"/>
    <mergeCell ref="B23:E23"/>
  </mergeCells>
  <printOptions horizontalCentere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Troskovnik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2018-08-10T15:04:27Z</dcterms:created>
  <dcterms:modified xsi:type="dcterms:W3CDTF">2026-03-11T16:00:46Z</dcterms:modified>
</cp:coreProperties>
</file>